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7595" windowHeight="13275"/>
  </bookViews>
  <sheets>
    <sheet name="Лист1" sheetId="1" r:id="rId1"/>
  </sheets>
  <definedNames>
    <definedName name="_xlnm.Print_Area" localSheetId="0">Лист1!$A$1:$L$4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" i="1" l="1"/>
  <c r="L2" i="1" s="1"/>
  <c r="L3" i="1" s="1"/>
  <c r="K3" i="1" l="1"/>
  <c r="H3" i="1"/>
</calcChain>
</file>

<file path=xl/sharedStrings.xml><?xml version="1.0" encoding="utf-8"?>
<sst xmlns="http://schemas.openxmlformats.org/spreadsheetml/2006/main" count="17" uniqueCount="17">
  <si>
    <t>Корпус</t>
  </si>
  <si>
    <t>Строение</t>
  </si>
  <si>
    <t>Этаж</t>
  </si>
  <si>
    <t>Площадь, м²</t>
  </si>
  <si>
    <t>Помещение</t>
  </si>
  <si>
    <t>№ комнаты</t>
  </si>
  <si>
    <t>№ комнаты (условн)</t>
  </si>
  <si>
    <t>Тип помещения</t>
  </si>
  <si>
    <t>Итого по помещениям:</t>
  </si>
  <si>
    <t>Стоимость 1 кв.м/в год</t>
  </si>
  <si>
    <t>Стоимость аренды в год</t>
  </si>
  <si>
    <t>Коммерция</t>
  </si>
  <si>
    <t>Стоимость аренды в месяц по оценке</t>
  </si>
  <si>
    <t>II</t>
  </si>
  <si>
    <t>склад Т</t>
  </si>
  <si>
    <r>
      <t xml:space="preserve">Стоимость Лота договора аренды в месяц (БЕЗ УЧЕТА ЗЕМЕЛЬНОГО УЧАСТКА) </t>
    </r>
    <r>
      <rPr>
        <b/>
        <i/>
        <u/>
        <sz val="16"/>
        <color theme="1"/>
        <rFont val="Times New Roman"/>
        <family val="1"/>
        <charset val="204"/>
      </rPr>
      <t>133 033,40 с учетом НДС 20% - По результатам оценки</t>
    </r>
  </si>
  <si>
    <r>
      <t xml:space="preserve">Стоимость Лота договора аренды в месяц (БЕЗ УЧЕТА ЗЕМЕЛЬНОГО УЧАСТКА) </t>
    </r>
    <r>
      <rPr>
        <b/>
        <i/>
        <u/>
        <sz val="16"/>
        <color theme="1"/>
        <rFont val="Times New Roman"/>
        <family val="1"/>
        <charset val="204"/>
      </rPr>
      <t>149 700,00 с учетом НДС 20% - По договору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</si>
</sst>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\ &quot;₽&quot;"/>
  </numFmts>
  <fonts count="7" x14ac:knownFonts="1">
    <font>
      <sz val="11"/>
      <color theme="1"/>
      <name val="Calibri"/>
      <family val="2"/>
      <scheme val="minor"/>
    </font>
    <font>
      <b/>
      <sz val="14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3" fillId="6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zoomScale="70" zoomScaleNormal="70" workbookViewId="0">
      <selection activeCell="I21" sqref="I21"/>
    </sheetView>
  </sheetViews>
  <sheetFormatPr defaultRowHeight="15" x14ac:dyDescent="0.25"/>
  <cols>
    <col min="1" max="1" width="12.5703125" customWidth="1"/>
    <col min="2" max="2" width="22.28515625" customWidth="1"/>
    <col min="3" max="3" width="15.85546875" customWidth="1"/>
    <col min="4" max="4" width="16" customWidth="1"/>
    <col min="5" max="5" width="16.7109375" customWidth="1"/>
    <col min="6" max="6" width="21.140625" customWidth="1"/>
    <col min="7" max="7" width="23.85546875" customWidth="1"/>
    <col min="8" max="8" width="17" customWidth="1"/>
    <col min="9" max="10" width="31.85546875" customWidth="1"/>
    <col min="11" max="11" width="23.85546875" customWidth="1"/>
    <col min="12" max="12" width="22" customWidth="1"/>
  </cols>
  <sheetData>
    <row r="1" spans="1:12" ht="56.25" x14ac:dyDescent="0.25">
      <c r="A1" s="1" t="s">
        <v>0</v>
      </c>
      <c r="B1" s="1" t="s">
        <v>6</v>
      </c>
      <c r="C1" s="1" t="s">
        <v>1</v>
      </c>
      <c r="D1" s="1" t="s">
        <v>2</v>
      </c>
      <c r="E1" s="1" t="s">
        <v>4</v>
      </c>
      <c r="F1" s="1" t="s">
        <v>5</v>
      </c>
      <c r="G1" s="2" t="s">
        <v>7</v>
      </c>
      <c r="H1" s="3" t="s">
        <v>3</v>
      </c>
      <c r="I1" s="2" t="s">
        <v>9</v>
      </c>
      <c r="J1" s="2" t="s">
        <v>11</v>
      </c>
      <c r="K1" s="2" t="s">
        <v>10</v>
      </c>
      <c r="L1" s="2" t="s">
        <v>12</v>
      </c>
    </row>
    <row r="2" spans="1:12" ht="18.75" x14ac:dyDescent="0.25">
      <c r="A2" s="4">
        <v>28</v>
      </c>
      <c r="B2" s="11">
        <v>125</v>
      </c>
      <c r="C2" s="10">
        <v>12</v>
      </c>
      <c r="D2" s="10">
        <v>1</v>
      </c>
      <c r="E2" s="4" t="s">
        <v>13</v>
      </c>
      <c r="F2" s="10">
        <v>10</v>
      </c>
      <c r="G2" s="4" t="s">
        <v>14</v>
      </c>
      <c r="H2" s="5">
        <v>199.6</v>
      </c>
      <c r="I2" s="6">
        <v>6558</v>
      </c>
      <c r="J2" s="6">
        <v>1440</v>
      </c>
      <c r="K2" s="5">
        <f>H2*(I2+J2)</f>
        <v>1596400.8</v>
      </c>
      <c r="L2" s="5">
        <f>K2/12</f>
        <v>133033.4</v>
      </c>
    </row>
    <row r="3" spans="1:12" ht="18.75" x14ac:dyDescent="0.25">
      <c r="A3" s="12" t="s">
        <v>8</v>
      </c>
      <c r="B3" s="13"/>
      <c r="C3" s="13"/>
      <c r="D3" s="13"/>
      <c r="E3" s="13"/>
      <c r="F3" s="13"/>
      <c r="G3" s="14"/>
      <c r="H3" s="8">
        <f>SUM(H2:H2)</f>
        <v>199.6</v>
      </c>
      <c r="I3" s="7"/>
      <c r="J3" s="7"/>
      <c r="K3" s="8">
        <f>SUM(K2:K2)</f>
        <v>1596400.8</v>
      </c>
      <c r="L3" s="8">
        <f>SUM(L2:L2)</f>
        <v>133033.4</v>
      </c>
    </row>
    <row r="4" spans="1:12" ht="20.25" x14ac:dyDescent="0.25">
      <c r="A4" s="16" t="s">
        <v>16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20.25" x14ac:dyDescent="0.25">
      <c r="A5" s="15" t="s">
        <v>15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7" spans="1:12" x14ac:dyDescent="0.25">
      <c r="K7" s="9"/>
      <c r="L7" s="9"/>
    </row>
  </sheetData>
  <mergeCells count="3">
    <mergeCell ref="A3:G3"/>
    <mergeCell ref="A4:L4"/>
    <mergeCell ref="A5:L5"/>
  </mergeCells>
  <dataValidations count="1">
    <dataValidation type="list" allowBlank="1" showInputMessage="1" showErrorMessage="1" sqref="G2">
      <formula1>"офис, производство, склад Т, склад Х, площадка, контейнер"</formula1>
    </dataValidation>
  </dataValidations>
  <pageMargins left="0.23622047244094491" right="0.23622047244094491" top="0.74803149606299213" bottom="0.74803149606299213" header="0.31496062992125984" footer="0.31496062992125984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2024-04-15T12:32:49Z</dcterms:modified>
</cp:coreProperties>
</file>